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-2028\ПЛАН мероприятий по оздоровлению муниципальных финансов\Изменения в План оптимизации\"/>
    </mc:Choice>
  </mc:AlternateContent>
  <xr:revisionPtr revIDLastSave="0" documentId="13_ncr:1_{C59C60AC-E031-45BB-9EE8-9F184E98B342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на 2026-2029" sheetId="1" r:id="rId1"/>
  </sheets>
  <definedNames>
    <definedName name="_xlnm._FilterDatabase" localSheetId="0" hidden="1">'на 2026-2029'!$G$1:$G$47</definedName>
    <definedName name="Z_2C47E533_3D46_4F9C_B00D_EBFBA859D572_.wvu.FilterData" localSheetId="0" hidden="1">'на 2026-2029'!$G$1:$G$47</definedName>
    <definedName name="Z_3AACA0F2_9FB9_4E56_8CC6_48A705E741F9_.wvu.FilterData" localSheetId="0" hidden="1">'на 2026-2029'!$G$1:$G$47</definedName>
    <definedName name="Z_3D17B9DA_883D_4AA7_A9DD_1DB5BC91CECF_.wvu.FilterData" localSheetId="0" hidden="1">'на 2026-2029'!$B$3:$K$22</definedName>
    <definedName name="Z_671D3AE7_C072_4D3C_A74E_999615F387CB_.wvu.FilterData" localSheetId="0" hidden="1">'на 2026-2029'!$B$3:$K$22</definedName>
    <definedName name="Z_80818C80_172D_4F10_802E_A1D33ACAC303_.wvu.FilterData" localSheetId="0" hidden="1">'на 2026-2029'!$G$1:$G$47</definedName>
    <definedName name="Z_80818C80_172D_4F10_802E_A1D33ACAC303_.wvu.PrintTitles" localSheetId="0" hidden="1">'на 2026-2029'!$4:$6</definedName>
    <definedName name="Z_8707FEBE_ED1F_47E2_9278_17BA7CCB2DFB_.wvu.FilterData" localSheetId="0" hidden="1">'на 2026-2029'!$G$1:$G$47</definedName>
    <definedName name="Z_880F0278_EAB7_4875_B23C_02EC1BEFE84E_.wvu.FilterData" localSheetId="0" hidden="1">'на 2026-2029'!$B$3:$K$22</definedName>
    <definedName name="Z_9AFD434C_D2E7_4E29_AC93_D21726E643E8_.wvu.FilterData" localSheetId="0" hidden="1">'на 2026-2029'!$G$1:$G$47</definedName>
    <definedName name="Z_A7EB2D62_6EC4_4B67_8AA3_7BF9FA30CF7A_.wvu.Cols" localSheetId="0" hidden="1">'на 2026-2029'!$C:$H</definedName>
    <definedName name="Z_A7EB2D62_6EC4_4B67_8AA3_7BF9FA30CF7A_.wvu.FilterData" localSheetId="0" hidden="1">'на 2026-2029'!$B$3:$K$22</definedName>
    <definedName name="Z_AC0730D1_8D65_42EB_BA00_23EB8F510EFF_.wvu.FilterData" localSheetId="0" hidden="1">'на 2026-2029'!$G$1:$G$47</definedName>
    <definedName name="Z_AC0730D1_8D65_42EB_BA00_23EB8F510EFF_.wvu.PrintTitles" localSheetId="0" hidden="1">'на 2026-2029'!$4:$6</definedName>
    <definedName name="Z_B508DA78_A76F_428A_B542_E2E16A68EF36_.wvu.FilterData" localSheetId="0" hidden="1">'на 2026-2029'!$G$1:$G$47</definedName>
    <definedName name="Z_BFE23CC7_88A5_4462_813A_E978C6F3EBD0_.wvu.FilterData" localSheetId="0" hidden="1">'на 2026-2029'!$G$1:$G$47</definedName>
    <definedName name="Z_C0BC3034_C114_45F2_8810_C8084BA0F61D_.wvu.FilterData" localSheetId="0" hidden="1">'на 2026-2029'!$G$1:$G$47</definedName>
    <definedName name="Z_C0BC3034_C114_45F2_8810_C8084BA0F61D_.wvu.PrintTitles" localSheetId="0" hidden="1">'на 2026-2029'!$4:$6</definedName>
    <definedName name="Z_C6959109_04EE_4660_AE57_EA1E3860CC12_.wvu.FilterData" localSheetId="0" hidden="1">'на 2026-2029'!$G$1:$G$47</definedName>
    <definedName name="Z_C6959109_04EE_4660_AE57_EA1E3860CC12_.wvu.PrintTitles" localSheetId="0" hidden="1">'на 2026-2029'!$4:$6</definedName>
    <definedName name="Z_C887DB43_6772_4B8B_BDB0_0E4ABFB26616_.wvu.FilterData" localSheetId="0" hidden="1">'на 2026-2029'!$B$3:$K$22</definedName>
    <definedName name="Z_E544EC7E_BDD2_4A5C_9B74_C640916FBCAF_.wvu.FilterData" localSheetId="0" hidden="1">'на 2026-2029'!$B$3:$K$22</definedName>
    <definedName name="Z_F6CF45FA_B0E6_471E_BE2D_8B2BB8CAA79E_.wvu.FilterData" localSheetId="0" hidden="1">'на 2026-2029'!$G$1:$G$47</definedName>
    <definedName name="Z_F6CF45FA_B0E6_471E_BE2D_8B2BB8CAA79E_.wvu.PrintTitles" localSheetId="0" hidden="1">'на 2026-2029'!$4:$6</definedName>
    <definedName name="_xlnm.Print_Titles" localSheetId="0">'на 2026-2029'!$4:$6</definedName>
  </definedNames>
  <calcPr calcId="191029"/>
  <customWorkbookViews>
    <customWorkbookView name="Хода Светлана Ивановна - Личное представление" guid="{F6CF45FA-B0E6-471E-BE2D-8B2BB8CAA79E}" mergeInterval="0" personalView="1" maximized="1" xWindow="-8" yWindow="-8" windowWidth="1936" windowHeight="1056" tabRatio="779" activeSheetId="1"/>
    <customWorkbookView name="Захаревич Елена - Личное представление" guid="{80818C80-172D-4F10-802E-A1D33ACAC303}" mergeInterval="0" personalView="1" xWindow="8" windowWidth="1310" windowHeight="1040" tabRatio="779" activeSheetId="1"/>
    <customWorkbookView name="Кацель - Личное представление" guid="{03BCD96D-6BDB-4E71-8A2F-6DD32A9DD0A4}" mergeInterval="0" personalView="1" maximized="1" xWindow="-8" yWindow="-8" windowWidth="1936" windowHeight="1056" tabRatio="779" activeSheetId="1"/>
    <customWorkbookView name="User - Личное представление" guid="{A7EB2D62-6EC4-4B67-8AA3-7BF9FA30CF7A}" mergeInterval="0" personalView="1" windowWidth="969" windowHeight="1040" tabRatio="779" activeSheetId="1"/>
    <customWorkbookView name="Каюрова Ольга - Личное представление" guid="{B674CA80-AA9D-411C-B244-ADC615BEC1E6}" mergeInterval="0" personalView="1" maximized="1" xWindow="-8" yWindow="-8" windowWidth="1936" windowHeight="1056" tabRatio="779" activeSheetId="1"/>
    <customWorkbookView name="Пользователь Windows - Личное представление" guid="{F5BE87E5-784A-4427-9A06-5631298FA366}" mergeInterval="0" personalView="1" maximized="1" xWindow="-8" yWindow="-8" windowWidth="1936" windowHeight="1056" tabRatio="779" activeSheetId="1"/>
    <customWorkbookView name="Степаненко Елена - Личное представление" guid="{7C74F72C-E926-415E-83AD-AC6C4B7236EA}" mergeInterval="0" personalView="1" maximized="1" xWindow="-8" yWindow="-8" windowWidth="1936" windowHeight="1056" tabRatio="779" activeSheetId="1"/>
    <customWorkbookView name="Ярина Анна - Личное представление" guid="{C6959109-04EE-4660-AE57-EA1E3860CC12}" mergeInterval="0" personalView="1" xWindow="741" yWindow="71" windowWidth="1080" windowHeight="1014" tabRatio="779" activeSheetId="1"/>
    <customWorkbookView name="Наталья Геращенко - Личное представление" guid="{AC0730D1-8D65-42EB-BA00-23EB8F510EFF}" mergeInterval="0" personalView="1" xWindow="118" yWindow="11" windowWidth="1719" windowHeight="972" tabRatio="779" activeSheetId="1"/>
    <customWorkbookView name="Коломиец С.Л. - Личное представление" guid="{C0BC3034-C114-45F2-8810-C8084BA0F61D}" mergeInterval="0" personalView="1" maximized="1" xWindow="-8" yWindow="-8" windowWidth="1936" windowHeight="1056" tabRatio="77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H19" i="1"/>
  <c r="I19" i="1"/>
  <c r="H37" i="1" l="1"/>
  <c r="I33" i="1"/>
  <c r="J33" i="1"/>
  <c r="K33" i="1"/>
  <c r="H33" i="1"/>
  <c r="I30" i="1" l="1"/>
  <c r="J30" i="1"/>
  <c r="K30" i="1"/>
  <c r="H30" i="1"/>
  <c r="I16" i="1"/>
  <c r="J16" i="1"/>
  <c r="K16" i="1"/>
  <c r="H16" i="1"/>
  <c r="I8" i="1"/>
  <c r="J8" i="1"/>
  <c r="K8" i="1"/>
  <c r="H8" i="1"/>
  <c r="I37" i="1" l="1"/>
  <c r="J37" i="1"/>
  <c r="K37" i="1"/>
  <c r="I26" i="1" l="1"/>
  <c r="J26" i="1"/>
  <c r="K26" i="1"/>
  <c r="H26" i="1"/>
</calcChain>
</file>

<file path=xl/sharedStrings.xml><?xml version="1.0" encoding="utf-8"?>
<sst xmlns="http://schemas.openxmlformats.org/spreadsheetml/2006/main" count="219" uniqueCount="149">
  <si>
    <t>№ п/п</t>
  </si>
  <si>
    <t>Наименование мероприятия</t>
  </si>
  <si>
    <t>Механизм реализации</t>
  </si>
  <si>
    <t xml:space="preserve">Органы, ответственные за реализацию мероприятия  </t>
  </si>
  <si>
    <t>Срок реализации</t>
  </si>
  <si>
    <t>Целевой показатель</t>
  </si>
  <si>
    <t>Единица измерения</t>
  </si>
  <si>
    <t xml:space="preserve">Бюджетный эффект </t>
  </si>
  <si>
    <t>2026 год</t>
  </si>
  <si>
    <t>2027 год</t>
  </si>
  <si>
    <t>2028 год</t>
  </si>
  <si>
    <t>2029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</si>
  <si>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</si>
  <si>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</si>
  <si>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</si>
  <si>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</si>
  <si>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</si>
  <si>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</si>
  <si>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</si>
  <si>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</si>
  <si>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</si>
  <si>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</si>
  <si>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</si>
  <si>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Сокращение расходов</t>
  </si>
  <si>
    <t>2026-2029 годы</t>
  </si>
  <si>
    <t>2.</t>
  </si>
  <si>
    <t>2.1</t>
  </si>
  <si>
    <t>Увеличение объема расходов за счет доходов от внебюджетной деятельности бюджетных и автономных учреждений, за исключением доходов от сдачи в аренду имущества, не используемого для выполнения муниципального задания</t>
  </si>
  <si>
    <t>Ежемесячный мониторинг доходов (расходов) по внебюджетной деятельности</t>
  </si>
  <si>
    <t>Главные распорядители бюджетных средств, имеющие подведомственные учреждения</t>
  </si>
  <si>
    <t>3.1</t>
  </si>
  <si>
    <t>1.</t>
  </si>
  <si>
    <t>Обеспечение полного и своевременного исполнения обязательств по обслуживанию и погашению муниципального долга</t>
  </si>
  <si>
    <t>Мониторинг полного и своевременного исполнения обязательств</t>
  </si>
  <si>
    <t>в течение года</t>
  </si>
  <si>
    <t>Выполнение долговых обязательств</t>
  </si>
  <si>
    <t>Проценты</t>
  </si>
  <si>
    <t>Обеспечение своевременного исполнения долговых обязательств, принятых муниципальным образованием</t>
  </si>
  <si>
    <t>Отсутствие штрафных и санкционных выплат по долговым обязательствам</t>
  </si>
  <si>
    <t>0</t>
  </si>
  <si>
    <t>Проведение мониторинга процентных ставок по кредитам кредитных организаций</t>
  </si>
  <si>
    <t>Ежегодно, 
до 1 августа</t>
  </si>
  <si>
    <t>Экономия на расходах по обслуживанию муниципального долга, ограничение ставки по кредитам, от кредитных организаций размером ключевой ставки, установленной Центральным банком РФ, увеличенной на 2,4% годовых</t>
  </si>
  <si>
    <t>3.2</t>
  </si>
  <si>
    <t>100</t>
  </si>
  <si>
    <t>Проведение обследования объектов
недвижимости и составление актов обследования фактического использования
зданий (строений, сооружений) и помещений, расположенных на территории города</t>
  </si>
  <si>
    <t>В течение года</t>
  </si>
  <si>
    <t>Администрация города Благовещенска</t>
  </si>
  <si>
    <t>Управление экономического развития и инвестиций администрации города Благовещенска</t>
  </si>
  <si>
    <t>Ежеквартально</t>
  </si>
  <si>
    <t>Проведение ежегодного мониторинга и оценки эффективности установленных льгот</t>
  </si>
  <si>
    <t>Экономия при проведении муниципальных закупок, исключение случаев необоснованного завышения стоимости  муниципальных контрактов</t>
  </si>
  <si>
    <t>Главные распорядители бюджетных средств</t>
  </si>
  <si>
    <t>2027-2029 годы</t>
  </si>
  <si>
    <t>Рабочая группа по противодействию нелегальной занятости</t>
  </si>
  <si>
    <t>Пересмотр (оптимизация) действующих мер социальной поддержки</t>
  </si>
  <si>
    <t>3.</t>
  </si>
  <si>
    <t>4.1</t>
  </si>
  <si>
    <t>7,9</t>
  </si>
  <si>
    <t xml:space="preserve">Оптимизация расходов </t>
  </si>
  <si>
    <t>3.4</t>
  </si>
  <si>
    <t>5.1</t>
  </si>
  <si>
    <t>Главные администраторы доходов  бюджета города Благовещенска</t>
  </si>
  <si>
    <t>Модернизация муниципальной геоинформационной системы (МГИС) посредством адаптации и внедрения модуля "Земельный контроль" с учетом 2ГИС</t>
  </si>
  <si>
    <t>6.</t>
  </si>
  <si>
    <t>4.2</t>
  </si>
  <si>
    <t>Ежемесячный мониторинг по освоению средств межбюджетных трансфертов</t>
  </si>
  <si>
    <t xml:space="preserve">Сокращение расходов </t>
  </si>
  <si>
    <t xml:space="preserve">Сокращение объема муниципального долга </t>
  </si>
  <si>
    <t>Оптимизация расходов</t>
  </si>
  <si>
    <t>Орган местного самоуправления</t>
  </si>
  <si>
    <t>Отказ от субсидий, не влияющих на обеспечение жизнедеятельности населения</t>
  </si>
  <si>
    <t>Администрация города Благовещенска, 
Комитет по управлению муниципальным имуществом</t>
  </si>
  <si>
    <t>Тыс. рублей</t>
  </si>
  <si>
    <t>Проведение анализа нагрузки на бюджетную сеть</t>
  </si>
  <si>
    <t>3.5</t>
  </si>
  <si>
    <t>6.1</t>
  </si>
  <si>
    <t>6.2</t>
  </si>
  <si>
    <t>Экономия, сложившаяся за счет  вышеперечисленных мероприятий Программы</t>
  </si>
  <si>
    <t>Сокращение муниципального долга</t>
  </si>
  <si>
    <t>Организация работы по недопущению штрафных санкций за неэффективное использование бюджетных средств (принять исчерпывающие меры по освоению средств МБТ, а также до конца финансового года скорректировать соглашения в части показателей по контрольным точкам и срокам достижения целевых показателей в случае возникновения рисков неосвоения МБТ)</t>
  </si>
  <si>
    <t xml:space="preserve">Экономия при проведении муниципальных закупок у единственного поставщика </t>
  </si>
  <si>
    <t>Работа с работодателями, имеющими среднюю заработную плату ниже минимального размера оплаты труда или имеющими признаки неформальной занятости, через рабочую группу по противодействию нелегальной занятости, в том числе инициирование и проведение информационно-рейдовых мероприятий с привлечением представителей УМВД России по Амурской области, УФНС России по Амурской области, Государственной инспекции труда в Амурской области в отношении работодателей, имеющих признаки нелегальной занятости, установленные в рамках межведомственного взаимодействия и (или) по обращениям физических лиц</t>
  </si>
  <si>
    <t>Проведение информационно-рейдовых мероприятий, функционирование рабочей группы по противодействию нелегальной занятости</t>
  </si>
  <si>
    <t xml:space="preserve">Мониторинг и согласование целесообразности осуществления закупки и цены муниципального контракта, заключаемого с единственным поставщиком (подрядчиком, исполнителем) на муниципальном уровне </t>
  </si>
  <si>
    <t xml:space="preserve">Оптимизация расходов на осуществление закупок по результатам электронных
процедур по определению поставщиков (подрядчиков, исполнителей) на муниципальном уровне
</t>
  </si>
  <si>
    <t xml:space="preserve">Оптимизация субсидий бюджетным и автономным учреждениям на муниципальное задание и иные цели </t>
  </si>
  <si>
    <t>Обеспечение реализации мероприятий по сокращению просроченной дебиторской задолженности (в части доходов остающихся в распоряжении МО)  по неналоговым доходам местного бюджета и принятию эффективных мер по ее урегулированию</t>
  </si>
  <si>
    <t>Организация работы по выявлению на территории города Благовещенска объектов недвижимого имущества, не поставленных на государственный кадастровый учет и (или) не учтенных в целях налогообложения, в целях их последующего вовлечения в налоговый оборот</t>
  </si>
  <si>
    <t>Эффективность налоговых расходов</t>
  </si>
  <si>
    <t>Управление экономического развития и инвестиций администрации города Благовещенска
Управление потребительского рынка  администрации города Благовещенска 
УФНС России по Амурской области
(по согласованию)</t>
  </si>
  <si>
    <t>Внесение изменений в  НПА (Решение Благовещенской городской Думы от 27.11.2014 № 4/28)</t>
  </si>
  <si>
    <t>Проведение претензионно-исковой работы по взысканию задолженности, взаимодействие со УФССП России по Амурской области на предмет проведения полного комплекса исполнительских действий и иных мероприятий</t>
  </si>
  <si>
    <t>Земельного управление администрации города Благовещенска,
УФНС России по Амурской области (по согласованию)</t>
  </si>
  <si>
    <t>I. Мероприятия, направленные на увеличение доходов бюджета города Благовещенска</t>
  </si>
  <si>
    <t>II. Легализация теневой занятости</t>
  </si>
  <si>
    <t>III. Мероприятия по оптимизации расходов бюджета города Благовещенска</t>
  </si>
  <si>
    <t>V. Совершенствование мер социальной поддержки</t>
  </si>
  <si>
    <r>
      <t xml:space="preserve">Сокращение расходов
</t>
    </r>
    <r>
      <rPr>
        <sz val="10"/>
        <color theme="1"/>
        <rFont val="Times New Roman"/>
        <family val="1"/>
        <charset val="204"/>
      </rPr>
      <t xml:space="preserve">
</t>
    </r>
  </si>
  <si>
    <t xml:space="preserve">4. </t>
  </si>
  <si>
    <t>Совершенствование системы закупок для муниципальных нужд</t>
  </si>
  <si>
    <t xml:space="preserve">Сокращение расходов на содержание органов местного самоуправления 
</t>
  </si>
  <si>
    <t xml:space="preserve">Сокращение  расходов 
</t>
  </si>
  <si>
    <t xml:space="preserve">Прирост расходов учреждений за счет доходов от внебюджетной деятельности 
</t>
  </si>
  <si>
    <t>Мероприятия по оптимизации структуры и уровня муниципального долга</t>
  </si>
  <si>
    <t>Организация работы по повышению эффективности использования мест для размещения нестационарных торговых объектов на земельных участках, находящихся в муниципальной собственности, а также на землях, государственная собственность на которые не разграничена</t>
  </si>
  <si>
    <t xml:space="preserve">Внесение изменений в  НПА об определении начальной (минимальной) цены на
право размещения нестационарного торгового объекта
 (Постановление администрации города Благовещенска от 26.02.2015 № 799) </t>
  </si>
  <si>
    <t xml:space="preserve">Управление потребительского рынка  администрации города Благовещенска </t>
  </si>
  <si>
    <t xml:space="preserve">Проведение оценки эффективности налоговых льгот, предоставляемых в соответствии с нормативными правовыми актами муниципального образования о налогах и сборах, с предоставлением информации в министерство финансов АО, принятие решения о сокращении неэффективных налоговых льгот </t>
  </si>
  <si>
    <t>Дополнительные поступления в бюджет города</t>
  </si>
  <si>
    <t>10 128,1</t>
  </si>
  <si>
    <t>11 728,3</t>
  </si>
  <si>
    <t>13 593,1</t>
  </si>
  <si>
    <t>Проведение мероприятий по определению вида фактического использования объектов недвижимости, на предмет соответствия критериям пункта 7 статьи 378.2 НК РФ, для целей налогообложения</t>
  </si>
  <si>
    <t>Ежегодно,
 начиная с нового налогового периода</t>
  </si>
  <si>
    <t>Повышение эффективности налогообложения имущества физических лиц путем поэтапного увеличения налоговых ставок по налогу на имущество физических лиц:
в отношении объектов налогообложения, включенных в перечень, предусмотренный пунктом 7 статьи 378.2 НК РФ: в 2026 году - 1,5%, в 2027 году — 1,5%, в 2028 году и последующие годы - 2%;
в отношении объектов налогообложения, кадастровая стоимость каждого из которых превышает 300 млн рублей: в 2026 году - 1,5%, в 2027 году - 1,7%, в 2028 году и последующие годы - 2%</t>
  </si>
  <si>
    <t>Мероприятия, направленные на увеличение доходов бюджета города Благовещенска</t>
  </si>
  <si>
    <t>Легализация теневой занятости</t>
  </si>
  <si>
    <t>1.1</t>
  </si>
  <si>
    <t>1.2</t>
  </si>
  <si>
    <t>1.3</t>
  </si>
  <si>
    <t>1.4</t>
  </si>
  <si>
    <t>1.5</t>
  </si>
  <si>
    <t>5.</t>
  </si>
  <si>
    <t>Совершенствование мер социальной поддержки</t>
  </si>
  <si>
    <t>1.6</t>
  </si>
  <si>
    <t>2027-2028 годы</t>
  </si>
  <si>
    <t xml:space="preserve">Сокращение  расходов </t>
  </si>
  <si>
    <t>VI. Оптимизация инвестиционных расходов, субсидий юридическим лицам</t>
  </si>
  <si>
    <t>Оптимизация инвестиционных расходов, субсидий юридическим лицам</t>
  </si>
  <si>
    <t>Пересмотр предоставления из городского бюджета  субсидий юридическим лицам</t>
  </si>
  <si>
    <t>Пересмотр предоставления из городского бюджета субсидий некоммерческим организациям</t>
  </si>
  <si>
    <t xml:space="preserve">Сокращение расходов
</t>
  </si>
  <si>
    <t>IV. Совершенствование системы закупок для муниципальных нужд</t>
  </si>
  <si>
    <t>Ежеквартально, до 15 числа третьего месяца квартала, следующего за отчетным</t>
  </si>
  <si>
    <t>Предоставление субсидий, исходя из эффективности расходов и планируемых результатов</t>
  </si>
  <si>
    <t>VII. Мероприятия по оптимизации структуры и уровня муниципального долга</t>
  </si>
  <si>
    <t xml:space="preserve">Сокращение штатных единиц муниципальных служащих </t>
  </si>
  <si>
    <t>7.</t>
  </si>
  <si>
    <t>7.1</t>
  </si>
  <si>
    <t>7.2</t>
  </si>
  <si>
    <t>7.3</t>
  </si>
  <si>
    <t>7.4</t>
  </si>
  <si>
    <t>Сокращение субсидий юридическим лицам</t>
  </si>
  <si>
    <t>Приложение
к Программе
оздоровления муниципальных финансов городского округа города Благовещенска
на 2026–2029 годы</t>
  </si>
  <si>
    <t>План мероприятий по оздоровлению муниципальных финансов городского округа города Благовещенска на 2026–2029 годы</t>
  </si>
  <si>
    <t>Ежегодно, 
до 05 февраля</t>
  </si>
  <si>
    <t>2026-2029 годы,
ежегодно, 
до 05 февраля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</si>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</sst>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6">
      <alignment horizontal="left" vertical="top" indent="1"/>
    </xf>
    <xf numFmtId="0" fontId="1" fillId="0" borderId="6">
      <alignment horizontal="left" vertical="top" wrapText="1" indent="1"/>
    </xf>
    <xf numFmtId="0" fontId="2" fillId="0" borderId="7">
      <alignment wrapText="1"/>
    </xf>
    <xf numFmtId="0" fontId="3" fillId="0" borderId="0"/>
  </cellStyleXfs>
  <cellXfs count="59">
    <xf numFmtId="0" fontId="0" fillId="0" borderId="0" xfId="0"/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1" fillId="0" borderId="1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164" fontId="0" fillId="0" borderId="0" xfId="0" applyNumberFormat="1"/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5">
    <cellStyle name="st223" xfId="3" xr:uid="{00000000-0005-0000-0000-000000000000}"/>
    <cellStyle name="xl36" xfId="1" xr:uid="{00000000-0005-0000-0000-000001000000}"/>
    <cellStyle name="xl37" xfId="2" xr:uid="{00000000-0005-0000-0000-000002000000}"/>
    <cellStyle name="Обычный" xfId="0" builtinId="0"/>
    <cellStyle name="Обычный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47"/>
  <sheetViews>
    <sheetView tabSelected="1" topLeftCell="A18" zoomScaleNormal="85" workbookViewId="0">
      <selection activeCell="A25" sqref="A25:K25"/>
    </sheetView>
  </sheetViews>
  <sheetFormatPr defaultRowHeight="15" x14ac:dyDescent="0.25"/>
  <cols>
    <col min="1" max="1" width="5.85546875" style="5" customWidth="1"/>
    <col min="2" max="2" width="35.42578125" style="5" customWidth="1"/>
    <col min="3" max="4" width="22.42578125" style="5" customWidth="1"/>
    <col min="5" max="5" width="17.42578125" style="5" customWidth="1"/>
    <col min="6" max="6" width="15.7109375" style="5" customWidth="1"/>
    <col min="7" max="7" width="13.5703125" style="8" customWidth="1"/>
    <col min="8" max="8" width="11.42578125" style="8" customWidth="1"/>
    <col min="9" max="9" width="11.85546875" style="8" customWidth="1"/>
    <col min="10" max="10" width="12.42578125" style="8" customWidth="1"/>
    <col min="11" max="11" width="12.28515625" style="8" customWidth="1"/>
    <col min="12" max="12" width="14.28515625" customWidth="1"/>
    <col min="13" max="13" width="12" customWidth="1"/>
    <col min="14" max="14" width="14.140625" customWidth="1"/>
  </cols>
  <sheetData>
    <row r="1" spans="1:15" ht="108" customHeight="1" x14ac:dyDescent="0.25">
      <c r="A1" s="6"/>
      <c r="B1" s="6"/>
      <c r="C1" s="6"/>
      <c r="D1" s="6"/>
      <c r="E1" s="6"/>
      <c r="F1" s="6"/>
      <c r="G1" s="6"/>
      <c r="H1" s="6"/>
      <c r="I1" s="6"/>
      <c r="J1" s="54" t="s">
        <v>144</v>
      </c>
      <c r="K1" s="55"/>
    </row>
    <row r="2" spans="1:15" x14ac:dyDescent="0.25">
      <c r="A2" s="6"/>
      <c r="B2" s="56" t="s">
        <v>145</v>
      </c>
      <c r="C2" s="56"/>
      <c r="D2" s="56"/>
      <c r="E2" s="56"/>
      <c r="F2" s="56"/>
      <c r="G2" s="56"/>
      <c r="H2" s="56"/>
      <c r="I2" s="56"/>
      <c r="J2" s="56"/>
      <c r="K2" s="56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5" ht="27.75" customHeight="1" x14ac:dyDescent="0.25">
      <c r="A4" s="43" t="s">
        <v>0</v>
      </c>
      <c r="B4" s="57" t="s">
        <v>1</v>
      </c>
      <c r="C4" s="57" t="s">
        <v>2</v>
      </c>
      <c r="D4" s="57" t="s">
        <v>3</v>
      </c>
      <c r="E4" s="57" t="s">
        <v>4</v>
      </c>
      <c r="F4" s="57" t="s">
        <v>5</v>
      </c>
      <c r="G4" s="57" t="s">
        <v>6</v>
      </c>
      <c r="H4" s="45" t="s">
        <v>7</v>
      </c>
      <c r="I4" s="46"/>
      <c r="J4" s="46"/>
      <c r="K4" s="47"/>
    </row>
    <row r="5" spans="1:15" ht="23.25" customHeight="1" x14ac:dyDescent="0.25">
      <c r="A5" s="44"/>
      <c r="B5" s="44"/>
      <c r="C5" s="58"/>
      <c r="D5" s="44"/>
      <c r="E5" s="58"/>
      <c r="F5" s="44"/>
      <c r="G5" s="58"/>
      <c r="H5" s="7" t="s">
        <v>8</v>
      </c>
      <c r="I5" s="7" t="s">
        <v>9</v>
      </c>
      <c r="J5" s="7" t="s">
        <v>10</v>
      </c>
      <c r="K5" s="7" t="s">
        <v>11</v>
      </c>
    </row>
    <row r="6" spans="1:15" ht="18.75" customHeight="1" x14ac:dyDescent="0.25">
      <c r="A6" s="1" t="s">
        <v>12</v>
      </c>
      <c r="B6" s="1" t="s">
        <v>13</v>
      </c>
      <c r="C6" s="2" t="s">
        <v>14</v>
      </c>
      <c r="D6" s="1" t="s">
        <v>15</v>
      </c>
      <c r="E6" s="2" t="s">
        <v>16</v>
      </c>
      <c r="F6" s="1" t="s">
        <v>17</v>
      </c>
      <c r="G6" s="2" t="s">
        <v>18</v>
      </c>
      <c r="H6" s="7" t="s">
        <v>19</v>
      </c>
      <c r="I6" s="7" t="s">
        <v>20</v>
      </c>
      <c r="J6" s="7" t="s">
        <v>21</v>
      </c>
      <c r="K6" s="7" t="s">
        <v>22</v>
      </c>
    </row>
    <row r="7" spans="1:15" ht="17.25" customHeight="1" x14ac:dyDescent="0.25">
      <c r="A7" s="48" t="s">
        <v>94</v>
      </c>
      <c r="B7" s="49"/>
      <c r="C7" s="49"/>
      <c r="D7" s="49"/>
      <c r="E7" s="49"/>
      <c r="F7" s="49"/>
      <c r="G7" s="49"/>
      <c r="H7" s="49"/>
      <c r="I7" s="49"/>
      <c r="J7" s="49"/>
      <c r="K7" s="50"/>
    </row>
    <row r="8" spans="1:15" ht="49.5" customHeight="1" x14ac:dyDescent="0.25">
      <c r="A8" s="10" t="s">
        <v>31</v>
      </c>
      <c r="B8" s="28" t="s">
        <v>116</v>
      </c>
      <c r="C8" s="10"/>
      <c r="D8" s="10"/>
      <c r="E8" s="10"/>
      <c r="F8" s="10"/>
      <c r="G8" s="26" t="s">
        <v>73</v>
      </c>
      <c r="H8" s="30">
        <f>H10+H11+H12+H13+H14</f>
        <v>52938.600000000006</v>
      </c>
      <c r="I8" s="30">
        <f>I10+I11+I12+I13+I14</f>
        <v>73045.5</v>
      </c>
      <c r="J8" s="30">
        <f>J10+J11+J12+J13+J14</f>
        <v>51629.200000000004</v>
      </c>
      <c r="K8" s="30">
        <f>K10+K11+K12+K13+K14</f>
        <v>62833.1</v>
      </c>
      <c r="L8" s="41"/>
      <c r="M8" s="42"/>
    </row>
    <row r="9" spans="1:15" ht="144" customHeight="1" x14ac:dyDescent="0.25">
      <c r="A9" s="3" t="s">
        <v>118</v>
      </c>
      <c r="B9" s="28" t="s">
        <v>108</v>
      </c>
      <c r="C9" s="29" t="s">
        <v>50</v>
      </c>
      <c r="D9" s="29" t="s">
        <v>48</v>
      </c>
      <c r="E9" s="29" t="s">
        <v>41</v>
      </c>
      <c r="F9" s="29" t="s">
        <v>89</v>
      </c>
      <c r="G9" s="29" t="s">
        <v>36</v>
      </c>
      <c r="H9" s="29" t="s">
        <v>44</v>
      </c>
      <c r="I9" s="29" t="s">
        <v>44</v>
      </c>
      <c r="J9" s="29" t="s">
        <v>44</v>
      </c>
      <c r="K9" s="29" t="s">
        <v>44</v>
      </c>
      <c r="L9" s="22"/>
      <c r="M9" s="22"/>
      <c r="N9" s="22"/>
      <c r="O9" s="22"/>
    </row>
    <row r="10" spans="1:15" ht="270.75" customHeight="1" x14ac:dyDescent="0.25">
      <c r="A10" s="10" t="s">
        <v>119</v>
      </c>
      <c r="B10" s="4" t="s">
        <v>115</v>
      </c>
      <c r="C10" s="14" t="s">
        <v>91</v>
      </c>
      <c r="D10" s="14" t="s">
        <v>48</v>
      </c>
      <c r="E10" s="14" t="s">
        <v>114</v>
      </c>
      <c r="F10" s="25" t="s">
        <v>109</v>
      </c>
      <c r="G10" s="26" t="s">
        <v>73</v>
      </c>
      <c r="H10" s="27">
        <v>28843</v>
      </c>
      <c r="I10" s="27">
        <v>25465</v>
      </c>
      <c r="J10" s="27">
        <v>27336</v>
      </c>
      <c r="K10" s="27">
        <v>29332</v>
      </c>
    </row>
    <row r="11" spans="1:15" ht="213" customHeight="1" x14ac:dyDescent="0.25">
      <c r="A11" s="10" t="s">
        <v>120</v>
      </c>
      <c r="B11" s="23" t="s">
        <v>113</v>
      </c>
      <c r="C11" s="24" t="s">
        <v>45</v>
      </c>
      <c r="D11" s="24" t="s">
        <v>90</v>
      </c>
      <c r="E11" s="13" t="s">
        <v>146</v>
      </c>
      <c r="F11" s="31" t="s">
        <v>109</v>
      </c>
      <c r="G11" s="29" t="s">
        <v>73</v>
      </c>
      <c r="H11" s="33">
        <v>640</v>
      </c>
      <c r="I11" s="34">
        <v>699</v>
      </c>
      <c r="J11" s="33">
        <v>750</v>
      </c>
      <c r="K11" s="33">
        <v>8050</v>
      </c>
    </row>
    <row r="12" spans="1:15" s="5" customFormat="1" ht="184.5" customHeight="1" x14ac:dyDescent="0.25">
      <c r="A12" s="11" t="s">
        <v>121</v>
      </c>
      <c r="B12" s="4" t="s">
        <v>87</v>
      </c>
      <c r="C12" s="13" t="s">
        <v>92</v>
      </c>
      <c r="D12" s="13" t="s">
        <v>62</v>
      </c>
      <c r="E12" s="13" t="s">
        <v>146</v>
      </c>
      <c r="F12" s="31" t="s">
        <v>109</v>
      </c>
      <c r="G12" s="31" t="s">
        <v>73</v>
      </c>
      <c r="H12" s="32">
        <v>13788.8</v>
      </c>
      <c r="I12" s="32">
        <v>15291.800000000001</v>
      </c>
      <c r="J12" s="32">
        <v>16958.600000000002</v>
      </c>
      <c r="K12" s="32">
        <v>18807</v>
      </c>
    </row>
    <row r="13" spans="1:15" ht="168" customHeight="1" x14ac:dyDescent="0.25">
      <c r="A13" s="11" t="s">
        <v>122</v>
      </c>
      <c r="B13" s="12" t="s">
        <v>88</v>
      </c>
      <c r="C13" s="13" t="s">
        <v>63</v>
      </c>
      <c r="D13" s="13" t="s">
        <v>93</v>
      </c>
      <c r="E13" s="13" t="s">
        <v>147</v>
      </c>
      <c r="F13" s="31" t="s">
        <v>109</v>
      </c>
      <c r="G13" s="29" t="s">
        <v>73</v>
      </c>
      <c r="H13" s="32" t="s">
        <v>39</v>
      </c>
      <c r="I13" s="32">
        <v>19840</v>
      </c>
      <c r="J13" s="32">
        <v>5100</v>
      </c>
      <c r="K13" s="32">
        <v>5100</v>
      </c>
    </row>
    <row r="14" spans="1:15" ht="186.75" customHeight="1" x14ac:dyDescent="0.25">
      <c r="A14" s="35" t="s">
        <v>125</v>
      </c>
      <c r="B14" s="12" t="s">
        <v>105</v>
      </c>
      <c r="C14" s="13" t="s">
        <v>106</v>
      </c>
      <c r="D14" s="14" t="s">
        <v>107</v>
      </c>
      <c r="E14" s="13" t="s">
        <v>146</v>
      </c>
      <c r="F14" s="31" t="s">
        <v>109</v>
      </c>
      <c r="G14" s="31" t="s">
        <v>73</v>
      </c>
      <c r="H14" s="32">
        <v>9666.7999999999993</v>
      </c>
      <c r="I14" s="32">
        <v>11749.7</v>
      </c>
      <c r="J14" s="32">
        <v>1484.6</v>
      </c>
      <c r="K14" s="32">
        <v>1544.1</v>
      </c>
    </row>
    <row r="15" spans="1:15" ht="24.75" customHeight="1" x14ac:dyDescent="0.25">
      <c r="A15" s="45" t="s">
        <v>95</v>
      </c>
      <c r="B15" s="46"/>
      <c r="C15" s="46"/>
      <c r="D15" s="46"/>
      <c r="E15" s="46"/>
      <c r="F15" s="46"/>
      <c r="G15" s="46"/>
      <c r="H15" s="46"/>
      <c r="I15" s="46"/>
      <c r="J15" s="46"/>
      <c r="K15" s="47"/>
    </row>
    <row r="16" spans="1:15" ht="24.75" customHeight="1" x14ac:dyDescent="0.25">
      <c r="A16" s="7" t="s">
        <v>25</v>
      </c>
      <c r="B16" s="28" t="s">
        <v>117</v>
      </c>
      <c r="C16" s="7"/>
      <c r="D16" s="7"/>
      <c r="E16" s="7"/>
      <c r="F16" s="7"/>
      <c r="G16" s="7"/>
      <c r="H16" s="17">
        <f>H17</f>
        <v>8746.2000000000007</v>
      </c>
      <c r="I16" s="17" t="str">
        <f t="shared" ref="I16:K16" si="0">I17</f>
        <v>10 128,1</v>
      </c>
      <c r="J16" s="17" t="str">
        <f t="shared" si="0"/>
        <v>11 728,3</v>
      </c>
      <c r="K16" s="17" t="str">
        <f t="shared" si="0"/>
        <v>13 593,1</v>
      </c>
    </row>
    <row r="17" spans="1:11" ht="297.75" customHeight="1" x14ac:dyDescent="0.25">
      <c r="A17" s="10" t="s">
        <v>26</v>
      </c>
      <c r="B17" s="15" t="s">
        <v>82</v>
      </c>
      <c r="C17" s="2" t="s">
        <v>83</v>
      </c>
      <c r="D17" s="2" t="s">
        <v>54</v>
      </c>
      <c r="E17" s="2" t="s">
        <v>134</v>
      </c>
      <c r="F17" s="31" t="s">
        <v>109</v>
      </c>
      <c r="G17" s="29" t="s">
        <v>73</v>
      </c>
      <c r="H17" s="27">
        <v>8746.2000000000007</v>
      </c>
      <c r="I17" s="27" t="s">
        <v>110</v>
      </c>
      <c r="J17" s="27" t="s">
        <v>111</v>
      </c>
      <c r="K17" s="27" t="s">
        <v>112</v>
      </c>
    </row>
    <row r="18" spans="1:11" ht="23.25" customHeight="1" x14ac:dyDescent="0.25">
      <c r="A18" s="48" t="s">
        <v>96</v>
      </c>
      <c r="B18" s="49"/>
      <c r="C18" s="49"/>
      <c r="D18" s="49"/>
      <c r="E18" s="49"/>
      <c r="F18" s="49"/>
      <c r="G18" s="49"/>
      <c r="H18" s="49"/>
      <c r="I18" s="49"/>
      <c r="J18" s="49"/>
      <c r="K18" s="50"/>
    </row>
    <row r="19" spans="1:11" s="18" customFormat="1" ht="19.5" customHeight="1" x14ac:dyDescent="0.25">
      <c r="A19" s="1" t="s">
        <v>56</v>
      </c>
      <c r="B19" s="16" t="s">
        <v>59</v>
      </c>
      <c r="C19" s="2"/>
      <c r="D19" s="1"/>
      <c r="E19" s="2"/>
      <c r="F19" s="2"/>
      <c r="G19" s="2" t="s">
        <v>73</v>
      </c>
      <c r="H19" s="17">
        <f>H21+H22+H23+H20</f>
        <v>0</v>
      </c>
      <c r="I19" s="17">
        <f>I21+I22+I23+I20</f>
        <v>146137.8775</v>
      </c>
      <c r="J19" s="17">
        <f>J21+J22+J23+J20</f>
        <v>146377.09000000003</v>
      </c>
      <c r="K19" s="17">
        <f>K21+K22+K23+K20</f>
        <v>68416.490000000005</v>
      </c>
    </row>
    <row r="20" spans="1:11" s="18" customFormat="1" ht="45" customHeight="1" x14ac:dyDescent="0.25">
      <c r="A20" s="10" t="s">
        <v>30</v>
      </c>
      <c r="B20" s="16" t="s">
        <v>137</v>
      </c>
      <c r="C20" s="2" t="s">
        <v>69</v>
      </c>
      <c r="D20" s="2" t="s">
        <v>70</v>
      </c>
      <c r="E20" s="2" t="s">
        <v>126</v>
      </c>
      <c r="F20" s="2" t="s">
        <v>127</v>
      </c>
      <c r="G20" s="2" t="s">
        <v>73</v>
      </c>
      <c r="H20" s="27">
        <v>0</v>
      </c>
      <c r="I20" s="27">
        <v>77960.600000000006</v>
      </c>
      <c r="J20" s="27">
        <v>77960.600000000006</v>
      </c>
      <c r="K20" s="27">
        <v>0</v>
      </c>
    </row>
    <row r="21" spans="1:11" s="18" customFormat="1" ht="44.25" customHeight="1" x14ac:dyDescent="0.25">
      <c r="A21" s="10" t="s">
        <v>43</v>
      </c>
      <c r="B21" s="16" t="s">
        <v>101</v>
      </c>
      <c r="C21" s="2" t="s">
        <v>69</v>
      </c>
      <c r="D21" s="2" t="s">
        <v>70</v>
      </c>
      <c r="E21" s="2" t="s">
        <v>53</v>
      </c>
      <c r="F21" s="2" t="s">
        <v>102</v>
      </c>
      <c r="G21" s="2" t="s">
        <v>73</v>
      </c>
      <c r="H21" s="17">
        <v>0</v>
      </c>
      <c r="I21" s="17">
        <v>2607.7199999999993</v>
      </c>
      <c r="J21" s="17">
        <v>2607.7199999999993</v>
      </c>
      <c r="K21" s="17">
        <v>2607.7199999999993</v>
      </c>
    </row>
    <row r="22" spans="1:11" ht="118.5" customHeight="1" x14ac:dyDescent="0.25">
      <c r="A22" s="10" t="s">
        <v>148</v>
      </c>
      <c r="B22" s="16" t="s">
        <v>27</v>
      </c>
      <c r="C22" s="2" t="s">
        <v>28</v>
      </c>
      <c r="D22" s="2" t="s">
        <v>29</v>
      </c>
      <c r="E22" s="2" t="s">
        <v>53</v>
      </c>
      <c r="F22" s="2" t="s">
        <v>103</v>
      </c>
      <c r="G22" s="2" t="s">
        <v>73</v>
      </c>
      <c r="H22" s="17">
        <v>0</v>
      </c>
      <c r="I22" s="17">
        <v>37677.350000000006</v>
      </c>
      <c r="J22" s="17">
        <v>37677.350000000006</v>
      </c>
      <c r="K22" s="17">
        <v>37677.350000000006</v>
      </c>
    </row>
    <row r="23" spans="1:11" ht="90" x14ac:dyDescent="0.25">
      <c r="A23" s="10" t="s">
        <v>60</v>
      </c>
      <c r="B23" s="19" t="s">
        <v>86</v>
      </c>
      <c r="C23" s="2" t="s">
        <v>74</v>
      </c>
      <c r="D23" s="2" t="s">
        <v>29</v>
      </c>
      <c r="E23" s="2" t="s">
        <v>53</v>
      </c>
      <c r="F23" s="2" t="s">
        <v>67</v>
      </c>
      <c r="G23" s="2" t="s">
        <v>73</v>
      </c>
      <c r="H23" s="20">
        <v>0</v>
      </c>
      <c r="I23" s="20">
        <v>27892.207500000004</v>
      </c>
      <c r="J23" s="20">
        <v>28131.42</v>
      </c>
      <c r="K23" s="20">
        <v>28131.42</v>
      </c>
    </row>
    <row r="24" spans="1:11" ht="176.25" customHeight="1" x14ac:dyDescent="0.25">
      <c r="A24" s="10" t="s">
        <v>75</v>
      </c>
      <c r="B24" s="16" t="s">
        <v>80</v>
      </c>
      <c r="C24" s="7" t="s">
        <v>66</v>
      </c>
      <c r="D24" s="7" t="s">
        <v>52</v>
      </c>
      <c r="E24" s="7" t="s">
        <v>49</v>
      </c>
      <c r="F24" s="7" t="s">
        <v>98</v>
      </c>
      <c r="G24" s="7" t="s">
        <v>36</v>
      </c>
      <c r="H24" s="21">
        <v>100</v>
      </c>
      <c r="I24" s="21">
        <v>100</v>
      </c>
      <c r="J24" s="21">
        <v>100</v>
      </c>
      <c r="K24" s="21">
        <v>100</v>
      </c>
    </row>
    <row r="25" spans="1:11" x14ac:dyDescent="0.25">
      <c r="A25" s="48" t="s">
        <v>133</v>
      </c>
      <c r="B25" s="49"/>
      <c r="C25" s="49"/>
      <c r="D25" s="49"/>
      <c r="E25" s="49"/>
      <c r="F25" s="49"/>
      <c r="G25" s="49"/>
      <c r="H25" s="49"/>
      <c r="I25" s="49"/>
      <c r="J25" s="49"/>
      <c r="K25" s="50"/>
    </row>
    <row r="26" spans="1:11" ht="30" x14ac:dyDescent="0.25">
      <c r="A26" s="10" t="s">
        <v>99</v>
      </c>
      <c r="B26" s="16" t="s">
        <v>100</v>
      </c>
      <c r="C26" s="10"/>
      <c r="D26" s="10"/>
      <c r="E26" s="10"/>
      <c r="F26" s="10"/>
      <c r="G26" s="7" t="s">
        <v>73</v>
      </c>
      <c r="H26" s="20">
        <f>H27+H28</f>
        <v>18400.400000000001</v>
      </c>
      <c r="I26" s="20">
        <f t="shared" ref="I26:K26" si="1">I27+I28</f>
        <v>24878.7</v>
      </c>
      <c r="J26" s="20">
        <f t="shared" si="1"/>
        <v>35510.300000000003</v>
      </c>
      <c r="K26" s="20">
        <f t="shared" si="1"/>
        <v>24878.7</v>
      </c>
    </row>
    <row r="27" spans="1:11" ht="139.5" customHeight="1" x14ac:dyDescent="0.25">
      <c r="A27" s="10" t="s">
        <v>57</v>
      </c>
      <c r="B27" s="16" t="s">
        <v>85</v>
      </c>
      <c r="C27" s="7" t="s">
        <v>51</v>
      </c>
      <c r="D27" s="7" t="s">
        <v>52</v>
      </c>
      <c r="E27" s="7" t="s">
        <v>24</v>
      </c>
      <c r="F27" s="7" t="s">
        <v>67</v>
      </c>
      <c r="G27" s="7" t="s">
        <v>73</v>
      </c>
      <c r="H27" s="17">
        <v>10104.6</v>
      </c>
      <c r="I27" s="17">
        <v>16582.900000000001</v>
      </c>
      <c r="J27" s="17">
        <v>27214.5</v>
      </c>
      <c r="K27" s="17">
        <v>16582.900000000001</v>
      </c>
    </row>
    <row r="28" spans="1:11" ht="108.75" customHeight="1" x14ac:dyDescent="0.25">
      <c r="A28" s="1" t="s">
        <v>65</v>
      </c>
      <c r="B28" s="16" t="s">
        <v>84</v>
      </c>
      <c r="C28" s="7" t="s">
        <v>81</v>
      </c>
      <c r="D28" s="7" t="s">
        <v>52</v>
      </c>
      <c r="E28" s="7" t="s">
        <v>24</v>
      </c>
      <c r="F28" s="7" t="s">
        <v>67</v>
      </c>
      <c r="G28" s="7" t="s">
        <v>73</v>
      </c>
      <c r="H28" s="17">
        <v>8295.7999999999993</v>
      </c>
      <c r="I28" s="17">
        <v>8295.7999999999993</v>
      </c>
      <c r="J28" s="17">
        <v>8295.7999999999993</v>
      </c>
      <c r="K28" s="17">
        <v>8295.7999999999993</v>
      </c>
    </row>
    <row r="29" spans="1:11" ht="31.5" customHeight="1" x14ac:dyDescent="0.25">
      <c r="A29" s="45" t="s">
        <v>97</v>
      </c>
      <c r="B29" s="46"/>
      <c r="C29" s="46"/>
      <c r="D29" s="46"/>
      <c r="E29" s="46"/>
      <c r="F29" s="46"/>
      <c r="G29" s="46"/>
      <c r="H29" s="46"/>
      <c r="I29" s="46"/>
      <c r="J29" s="46"/>
      <c r="K29" s="47"/>
    </row>
    <row r="30" spans="1:11" ht="31.5" customHeight="1" x14ac:dyDescent="0.25">
      <c r="A30" s="7" t="s">
        <v>123</v>
      </c>
      <c r="B30" s="16" t="s">
        <v>124</v>
      </c>
      <c r="C30" s="7"/>
      <c r="D30" s="7"/>
      <c r="E30" s="7"/>
      <c r="F30" s="7"/>
      <c r="G30" s="7" t="s">
        <v>73</v>
      </c>
      <c r="H30" s="17" t="str">
        <f>H31</f>
        <v>7,9</v>
      </c>
      <c r="I30" s="17" t="str">
        <f t="shared" ref="I30:K30" si="2">I31</f>
        <v>7,9</v>
      </c>
      <c r="J30" s="17" t="str">
        <f t="shared" si="2"/>
        <v>7,9</v>
      </c>
      <c r="K30" s="17" t="str">
        <f t="shared" si="2"/>
        <v>7,9</v>
      </c>
    </row>
    <row r="31" spans="1:11" ht="82.5" customHeight="1" x14ac:dyDescent="0.25">
      <c r="A31" s="1" t="s">
        <v>61</v>
      </c>
      <c r="B31" s="16" t="s">
        <v>55</v>
      </c>
      <c r="C31" s="7" t="s">
        <v>71</v>
      </c>
      <c r="D31" s="7" t="s">
        <v>72</v>
      </c>
      <c r="E31" s="7" t="s">
        <v>53</v>
      </c>
      <c r="F31" s="7" t="s">
        <v>132</v>
      </c>
      <c r="G31" s="7" t="s">
        <v>73</v>
      </c>
      <c r="H31" s="17" t="s">
        <v>58</v>
      </c>
      <c r="I31" s="17" t="s">
        <v>58</v>
      </c>
      <c r="J31" s="17" t="s">
        <v>58</v>
      </c>
      <c r="K31" s="17" t="s">
        <v>58</v>
      </c>
    </row>
    <row r="32" spans="1:11" ht="23.25" customHeight="1" x14ac:dyDescent="0.25">
      <c r="A32" s="51" t="s">
        <v>128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</row>
    <row r="33" spans="1:11" ht="45.75" customHeight="1" x14ac:dyDescent="0.25">
      <c r="A33" s="38" t="s">
        <v>64</v>
      </c>
      <c r="B33" s="39" t="s">
        <v>129</v>
      </c>
      <c r="C33" s="37"/>
      <c r="D33" s="37"/>
      <c r="E33" s="37"/>
      <c r="F33" s="37"/>
      <c r="G33" s="37" t="s">
        <v>73</v>
      </c>
      <c r="H33" s="27">
        <f>H34+H35</f>
        <v>0</v>
      </c>
      <c r="I33" s="27">
        <f t="shared" ref="I33:K33" si="3">I34+I35</f>
        <v>1240.3</v>
      </c>
      <c r="J33" s="27">
        <f t="shared" si="3"/>
        <v>1240.3</v>
      </c>
      <c r="K33" s="27">
        <f t="shared" si="3"/>
        <v>1240.3</v>
      </c>
    </row>
    <row r="34" spans="1:11" ht="85.5" customHeight="1" x14ac:dyDescent="0.25">
      <c r="A34" s="40" t="s">
        <v>76</v>
      </c>
      <c r="B34" s="36" t="s">
        <v>130</v>
      </c>
      <c r="C34" s="37" t="s">
        <v>143</v>
      </c>
      <c r="D34" s="37" t="s">
        <v>52</v>
      </c>
      <c r="E34" s="37" t="s">
        <v>53</v>
      </c>
      <c r="F34" s="37" t="s">
        <v>23</v>
      </c>
      <c r="G34" s="37" t="s">
        <v>73</v>
      </c>
      <c r="H34" s="27">
        <v>0</v>
      </c>
      <c r="I34" s="27">
        <v>435.9</v>
      </c>
      <c r="J34" s="27">
        <v>435.9</v>
      </c>
      <c r="K34" s="27">
        <v>435.9</v>
      </c>
    </row>
    <row r="35" spans="1:11" ht="98.25" customHeight="1" x14ac:dyDescent="0.25">
      <c r="A35" s="40" t="s">
        <v>77</v>
      </c>
      <c r="B35" s="36" t="s">
        <v>131</v>
      </c>
      <c r="C35" s="37" t="s">
        <v>135</v>
      </c>
      <c r="D35" s="37" t="s">
        <v>52</v>
      </c>
      <c r="E35" s="37" t="s">
        <v>53</v>
      </c>
      <c r="F35" s="37" t="s">
        <v>23</v>
      </c>
      <c r="G35" s="37" t="s">
        <v>73</v>
      </c>
      <c r="H35" s="27">
        <v>0</v>
      </c>
      <c r="I35" s="27">
        <v>804.4</v>
      </c>
      <c r="J35" s="27">
        <v>804.4</v>
      </c>
      <c r="K35" s="27">
        <v>804.4</v>
      </c>
    </row>
    <row r="36" spans="1:11" ht="23.25" customHeight="1" x14ac:dyDescent="0.25">
      <c r="A36" s="48" t="s">
        <v>136</v>
      </c>
      <c r="B36" s="49"/>
      <c r="C36" s="49"/>
      <c r="D36" s="49"/>
      <c r="E36" s="49"/>
      <c r="F36" s="49"/>
      <c r="G36" s="49"/>
      <c r="H36" s="49"/>
      <c r="I36" s="49"/>
      <c r="J36" s="49"/>
      <c r="K36" s="50"/>
    </row>
    <row r="37" spans="1:11" ht="48" customHeight="1" x14ac:dyDescent="0.25">
      <c r="A37" s="40" t="s">
        <v>138</v>
      </c>
      <c r="B37" s="16" t="s">
        <v>104</v>
      </c>
      <c r="C37" s="10"/>
      <c r="D37" s="10"/>
      <c r="E37" s="10"/>
      <c r="F37" s="10"/>
      <c r="G37" s="7" t="s">
        <v>73</v>
      </c>
      <c r="H37" s="20">
        <f>H41+H40</f>
        <v>49600</v>
      </c>
      <c r="I37" s="20">
        <f t="shared" ref="I37:K37" si="4">I41</f>
        <v>63900</v>
      </c>
      <c r="J37" s="20">
        <f t="shared" si="4"/>
        <v>70600</v>
      </c>
      <c r="K37" s="20">
        <f t="shared" si="4"/>
        <v>0</v>
      </c>
    </row>
    <row r="38" spans="1:11" ht="84.75" customHeight="1" x14ac:dyDescent="0.25">
      <c r="A38" s="38" t="s">
        <v>139</v>
      </c>
      <c r="B38" s="16" t="s">
        <v>32</v>
      </c>
      <c r="C38" s="7" t="s">
        <v>33</v>
      </c>
      <c r="D38" s="7" t="s">
        <v>47</v>
      </c>
      <c r="E38" s="7" t="s">
        <v>46</v>
      </c>
      <c r="F38" s="7" t="s">
        <v>35</v>
      </c>
      <c r="G38" s="7" t="s">
        <v>36</v>
      </c>
      <c r="H38" s="7" t="s">
        <v>44</v>
      </c>
      <c r="I38" s="7" t="s">
        <v>44</v>
      </c>
      <c r="J38" s="7" t="s">
        <v>44</v>
      </c>
      <c r="K38" s="7" t="s">
        <v>44</v>
      </c>
    </row>
    <row r="39" spans="1:11" ht="105.75" customHeight="1" x14ac:dyDescent="0.25">
      <c r="A39" s="38" t="s">
        <v>140</v>
      </c>
      <c r="B39" s="16" t="s">
        <v>37</v>
      </c>
      <c r="C39" s="7" t="s">
        <v>33</v>
      </c>
      <c r="D39" s="7" t="s">
        <v>47</v>
      </c>
      <c r="E39" s="7" t="s">
        <v>46</v>
      </c>
      <c r="F39" s="7" t="s">
        <v>38</v>
      </c>
      <c r="G39" s="7" t="s">
        <v>36</v>
      </c>
      <c r="H39" s="7" t="s">
        <v>44</v>
      </c>
      <c r="I39" s="7" t="s">
        <v>44</v>
      </c>
      <c r="J39" s="7" t="s">
        <v>44</v>
      </c>
      <c r="K39" s="7" t="s">
        <v>44</v>
      </c>
    </row>
    <row r="40" spans="1:11" ht="84.75" customHeight="1" x14ac:dyDescent="0.25">
      <c r="A40" s="38" t="s">
        <v>141</v>
      </c>
      <c r="B40" s="19" t="s">
        <v>68</v>
      </c>
      <c r="C40" s="7" t="s">
        <v>78</v>
      </c>
      <c r="D40" s="7" t="s">
        <v>47</v>
      </c>
      <c r="E40" s="7" t="s">
        <v>34</v>
      </c>
      <c r="F40" s="7" t="s">
        <v>79</v>
      </c>
      <c r="G40" s="7" t="s">
        <v>73</v>
      </c>
      <c r="H40" s="17">
        <v>30000</v>
      </c>
      <c r="I40" s="17">
        <v>0</v>
      </c>
      <c r="J40" s="17">
        <v>0</v>
      </c>
      <c r="K40" s="17">
        <v>0</v>
      </c>
    </row>
    <row r="41" spans="1:11" ht="111" customHeight="1" x14ac:dyDescent="0.25">
      <c r="A41" s="38" t="s">
        <v>142</v>
      </c>
      <c r="B41" s="19" t="s">
        <v>42</v>
      </c>
      <c r="C41" s="7" t="s">
        <v>40</v>
      </c>
      <c r="D41" s="7" t="s">
        <v>47</v>
      </c>
      <c r="E41" s="7" t="s">
        <v>46</v>
      </c>
      <c r="F41" s="7" t="s">
        <v>23</v>
      </c>
      <c r="G41" s="7" t="s">
        <v>73</v>
      </c>
      <c r="H41" s="17">
        <v>19600</v>
      </c>
      <c r="I41" s="17">
        <v>63900</v>
      </c>
      <c r="J41" s="17">
        <v>70600</v>
      </c>
      <c r="K41" s="17">
        <v>0</v>
      </c>
    </row>
    <row r="42" spans="1:1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x14ac:dyDescent="0.25">
      <c r="A43" s="6"/>
      <c r="B43" s="9"/>
      <c r="C43" s="6"/>
      <c r="D43" s="6"/>
      <c r="E43" s="6"/>
      <c r="F43" s="6"/>
      <c r="G43" s="6"/>
      <c r="H43" s="6"/>
      <c r="I43" s="6"/>
      <c r="J43" s="6"/>
      <c r="K43" s="6"/>
    </row>
    <row r="44" spans="1:1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</sheetData>
  <customSheetViews>
    <customSheetView guid="{F6CF45FA-B0E6-471E-BE2D-8B2BB8CAA79E}" showPageBreaks="1" topLeftCell="A29">
      <selection activeCell="A34" sqref="A34:K34"/>
      <pageMargins left="0" right="0" top="0" bottom="0" header="0" footer="0"/>
      <pageSetup paperSize="9" scale="80" fitToHeight="0" orientation="landscape" r:id="rId1"/>
    </customSheetView>
    <customSheetView guid="{80818C80-172D-4F10-802E-A1D33ACAC303}" scale="90" showPageBreaks="1" fitToPage="1" showAutoFilter="1">
      <selection activeCell="M9" sqref="M9"/>
      <pageMargins left="0" right="0" top="0" bottom="0" header="0" footer="0"/>
      <pageSetup paperSize="9" scale="79" fitToHeight="0" orientation="landscape" r:id="rId2"/>
      <autoFilter ref="G1:G108" xr:uid="{54079116-A025-4E5F-8445-8CAAE71B3093}"/>
    </customSheetView>
    <customSheetView guid="{03BCD96D-6BDB-4E71-8A2F-6DD32A9DD0A4}" showPageBreaks="1">
      <pane ySplit="7" topLeftCell="A94" activePane="bottomLeft" state="frozen"/>
      <selection pane="bottomLeft" activeCell="B97" sqref="B97"/>
      <pageMargins left="0" right="0" top="0" bottom="0" header="0" footer="0"/>
      <pageSetup paperSize="9" scale="70" fitToHeight="0" orientation="landscape" r:id="rId3"/>
    </customSheetView>
    <customSheetView guid="{A7EB2D62-6EC4-4B67-8AA3-7BF9FA30CF7A}" showPageBreaks="1" hiddenColumns="1">
      <pane xSplit="7" ySplit="6" topLeftCell="I63" activePane="bottomRight" state="frozen"/>
      <selection pane="bottomRight" activeCell="J67" sqref="J67"/>
      <pageMargins left="0" right="0" top="0" bottom="0" header="0" footer="0"/>
      <pageSetup paperSize="9" scale="70" fitToHeight="0" orientation="landscape" r:id="rId4"/>
    </customSheetView>
    <customSheetView guid="{B674CA80-AA9D-411C-B244-ADC615BEC1E6}" scale="60" topLeftCell="A44">
      <selection activeCell="I69" sqref="I69:K69"/>
      <pageMargins left="0" right="0" top="0" bottom="0" header="0" footer="0"/>
      <pageSetup paperSize="9" scale="70" fitToHeight="0" orientation="landscape" r:id="rId5"/>
    </customSheetView>
    <customSheetView guid="{F5BE87E5-784A-4427-9A06-5631298FA366}" scale="60" showPageBreaks="1" topLeftCell="A40">
      <selection activeCell="L74" sqref="L74"/>
      <pageMargins left="0" right="0" top="0" bottom="0" header="0" footer="0"/>
      <pageSetup paperSize="9" scale="70" fitToHeight="0" orientation="landscape" r:id="rId6"/>
    </customSheetView>
    <customSheetView guid="{7C74F72C-E926-415E-83AD-AC6C4B7236EA}" scale="80" topLeftCell="A33">
      <selection activeCell="B52" sqref="B52"/>
      <pageMargins left="0" right="0" top="0" bottom="0" header="0" footer="0"/>
      <pageSetup paperSize="9" scale="70" fitToHeight="0" orientation="landscape" r:id="rId7"/>
    </customSheetView>
    <customSheetView guid="{C6959109-04EE-4660-AE57-EA1E3860CC12}" scale="85" topLeftCell="B2">
      <selection activeCell="E26" sqref="E26"/>
      <pageMargins left="0" right="0" top="0" bottom="0" header="0" footer="0"/>
      <pageSetup paperSize="9" scale="80" fitToHeight="0" orientation="landscape" r:id="rId8"/>
    </customSheetView>
    <customSheetView guid="{AC0730D1-8D65-42EB-BA00-23EB8F510EFF}" scale="85" showPageBreaks="1" topLeftCell="A14">
      <selection activeCell="L16" sqref="L16"/>
      <pageMargins left="0" right="0" top="0" bottom="0" header="0" footer="0"/>
      <pageSetup paperSize="9" scale="80" fitToHeight="0" orientation="landscape" r:id="rId9"/>
    </customSheetView>
    <customSheetView guid="{C0BC3034-C114-45F2-8810-C8084BA0F61D}" scale="85" showPageBreaks="1" topLeftCell="A14">
      <selection activeCell="N17" sqref="N17"/>
      <pageMargins left="0" right="0" top="0" bottom="0" header="0" footer="0"/>
      <pageSetup paperSize="9" scale="80" fitToHeight="0" orientation="landscape" r:id="rId10"/>
    </customSheetView>
  </customSheetViews>
  <mergeCells count="17">
    <mergeCell ref="J1:K1"/>
    <mergeCell ref="B2:K2"/>
    <mergeCell ref="B4:B5"/>
    <mergeCell ref="C4:C5"/>
    <mergeCell ref="D4:D5"/>
    <mergeCell ref="E4:E5"/>
    <mergeCell ref="F4:F5"/>
    <mergeCell ref="G4:G5"/>
    <mergeCell ref="A4:A5"/>
    <mergeCell ref="H4:K4"/>
    <mergeCell ref="A18:K18"/>
    <mergeCell ref="A36:K36"/>
    <mergeCell ref="A7:K7"/>
    <mergeCell ref="A15:K15"/>
    <mergeCell ref="A25:K25"/>
    <mergeCell ref="A29:K29"/>
    <mergeCell ref="A32:K32"/>
  </mergeCells>
  <phoneticPr fontId="7" type="noConversion"/>
  <pageMargins left="0" right="0" top="0" bottom="0" header="0" footer="0"/>
  <pageSetup paperSize="9" scale="80" fitToHeight="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2026-2029</vt:lpstr>
      <vt:lpstr>'на 2026-2029'!Заголовки_для_печати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tityaeva</dc:creator>
  <cp:lastModifiedBy>Хода Светлана Ивановна</cp:lastModifiedBy>
  <cp:lastPrinted>2026-07-08T00:22:04Z</cp:lastPrinted>
  <dcterms:created xsi:type="dcterms:W3CDTF">2017-03-16T09:31:30Z</dcterms:created>
  <dcterms:modified xsi:type="dcterms:W3CDTF">2026-08-28T00:23:54Z</dcterms:modified>
</cp:coreProperties>
</file>